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F49247BE-DE89-4217-B320-56BC1BE850FF}" xr6:coauthVersionLast="47" xr6:coauthVersionMax="47" xr10:uidLastSave="{00000000-0000-0000-0000-000000000000}"/>
  <bookViews>
    <workbookView xWindow="-120" yWindow="-120" windowWidth="29040" windowHeight="17520" xr2:uid="{7419B987-5CAF-478F-9A56-2B0B9956AD77}"/>
  </bookViews>
  <sheets>
    <sheet name="Sheet1" sheetId="1" r:id="rId1"/>
  </sheets>
  <definedNames>
    <definedName name="_xlnm._FilterDatabase" localSheetId="0" hidden="1">Sheet1!$A$12:$M$437</definedName>
    <definedName name="_xlnm.Print_Area" localSheetId="0">Sheet1!$A$1:$H$444</definedName>
    <definedName name="_xlnm.Print_Titles" localSheetId="0">Sheet1!$12:$12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13" i="1"/>
</calcChain>
</file>

<file path=xl/sharedStrings.xml><?xml version="1.0" encoding="utf-8"?>
<sst xmlns="http://schemas.openxmlformats.org/spreadsheetml/2006/main" count="474" uniqueCount="360">
  <si>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</si>
  <si>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</si>
  <si>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</si>
  <si>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</si>
  <si>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</si>
  <si>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</si>
  <si>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</si>
  <si>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</si>
  <si>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</si>
  <si>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</si>
  <si>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</si>
  <si>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</si>
  <si>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</si>
  <si>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</si>
  <si>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</si>
  <si>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</si>
  <si>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</si>
  <si>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</si>
  <si>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</si>
  <si>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</si>
  <si>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</si>
  <si>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</si>
  <si>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</si>
  <si>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</si>
  <si>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</si>
  <si>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</si>
  <si>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</si>
  <si>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</si>
  <si>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</si>
  <si>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</si>
  <si>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</si>
  <si>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</si>
  <si>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</si>
  <si>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</si>
  <si>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</si>
  <si>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</si>
  <si>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</si>
  <si>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</si>
  <si>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</si>
  <si>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</si>
  <si>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</si>
  <si>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</si>
  <si>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</si>
  <si>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</si>
  <si>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</si>
  <si>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</si>
  <si>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</si>
  <si>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</si>
  <si>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</si>
  <si>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</si>
  <si>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</si>
  <si>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</si>
  <si>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</si>
  <si>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</si>
  <si>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</si>
  <si>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</si>
  <si>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</si>
  <si>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</si>
  <si>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</si>
  <si>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</si>
  <si>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</si>
  <si>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</si>
  <si>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</si>
  <si>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</si>
  <si>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</si>
  <si>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</si>
  <si>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</si>
  <si>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</si>
  <si>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</si>
  <si>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</si>
  <si>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</si>
  <si>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</si>
  <si>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</si>
  <si>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</si>
  <si>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</si>
  <si>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</si>
  <si>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</si>
  <si>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</si>
  <si>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</si>
  <si>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</si>
  <si>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</si>
  <si>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</si>
  <si>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</si>
  <si>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</si>
  <si>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</si>
  <si>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</si>
  <si>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</si>
  <si>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</si>
  <si>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</si>
  <si>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</si>
  <si>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</si>
  <si>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</si>
  <si>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</si>
  <si>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</si>
  <si>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</si>
  <si>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</si>
  <si>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</si>
  <si>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</si>
  <si>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</si>
  <si>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</si>
  <si>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</si>
  <si>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</si>
  <si>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</si>
  <si>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</si>
  <si>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</si>
  <si>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</si>
  <si>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</si>
  <si>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</si>
  <si>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</si>
  <si>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</si>
  <si>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</si>
  <si>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</si>
  <si>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</si>
  <si>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</si>
  <si>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</si>
  <si>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</si>
  <si>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</si>
  <si>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</si>
  <si>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</si>
  <si>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</si>
  <si>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</si>
  <si>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</si>
  <si>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</si>
  <si>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</si>
  <si>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</si>
  <si>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</si>
  <si>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</si>
  <si>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</si>
  <si>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</si>
  <si>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</si>
  <si>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</si>
  <si>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</si>
  <si>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</si>
  <si>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</si>
  <si>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</si>
  <si>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</si>
  <si>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</si>
  <si>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</si>
  <si>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</si>
  <si>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</si>
  <si>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</si>
  <si>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</si>
  <si>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</si>
  <si>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</si>
  <si>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</si>
  <si>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</si>
  <si>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</si>
  <si>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</si>
  <si>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</si>
  <si>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</si>
  <si>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</si>
  <si>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</si>
  <si>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</si>
  <si>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</si>
  <si>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</si>
  <si>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</si>
  <si>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</si>
  <si>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</si>
  <si>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</si>
  <si>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</si>
  <si>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</si>
  <si>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</si>
  <si>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</si>
  <si>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</si>
  <si>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</si>
  <si>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</si>
  <si>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</si>
  <si>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</si>
  <si>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</si>
  <si>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</si>
  <si>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</si>
  <si>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</si>
  <si>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</si>
  <si>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</si>
  <si>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</si>
  <si>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</si>
  <si>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</si>
  <si>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</si>
  <si>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</si>
  <si>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</si>
  <si>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</si>
  <si>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</si>
  <si>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</si>
  <si>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</si>
  <si>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</si>
  <si>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</si>
  <si>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</si>
  <si>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</si>
  <si>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</si>
  <si>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</si>
  <si>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</si>
  <si>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</si>
  <si>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</si>
  <si>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</si>
  <si>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</si>
  <si>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</si>
  <si>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</si>
  <si>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</si>
  <si>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</si>
  <si>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</si>
  <si>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</si>
  <si>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</si>
  <si>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</si>
  <si>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</si>
  <si>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</si>
  <si>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</si>
  <si>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</si>
  <si>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</si>
  <si>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</si>
  <si>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</si>
  <si>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</si>
  <si>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</si>
  <si>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</si>
  <si>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</si>
  <si>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</si>
  <si>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</si>
  <si>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</si>
  <si>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</si>
  <si>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</si>
  <si>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</si>
  <si>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</si>
  <si>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</si>
  <si>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</si>
  <si>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</si>
  <si>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</si>
  <si>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</si>
  <si>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</si>
  <si>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</si>
  <si>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</si>
  <si>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</si>
  <si>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</si>
  <si>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</si>
  <si>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</si>
  <si>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</si>
  <si>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</si>
  <si>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</si>
  <si>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</si>
  <si>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</si>
  <si>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</si>
  <si>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</si>
  <si>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</si>
  <si>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</si>
  <si>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</si>
  <si>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</si>
  <si>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</si>
  <si>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</si>
  <si>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</si>
  <si>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</si>
  <si>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</si>
  <si>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</si>
  <si>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</si>
  <si>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</si>
  <si>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</si>
  <si>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</si>
  <si>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</si>
  <si>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</si>
  <si>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</si>
  <si>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</si>
  <si>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</si>
  <si>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</si>
  <si>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</si>
  <si>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</si>
  <si>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</si>
  <si>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</si>
  <si>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</si>
  <si>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</si>
  <si>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</si>
  <si>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</si>
  <si>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</si>
  <si>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</si>
  <si>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</si>
  <si>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</si>
  <si>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</si>
  <si>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</si>
  <si>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</si>
  <si>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</si>
  <si>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</si>
  <si>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</si>
  <si>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</si>
  <si>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</si>
  <si>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</si>
  <si>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</si>
  <si>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</si>
  <si>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</si>
  <si>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</si>
  <si>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</si>
  <si>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</si>
  <si>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</si>
  <si>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</si>
  <si>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</si>
  <si>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</si>
  <si>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</si>
  <si>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</si>
  <si>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</si>
  <si>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</si>
  <si>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</si>
  <si>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</si>
  <si>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</si>
  <si>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</si>
  <si>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</si>
  <si>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</si>
  <si>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</si>
  <si>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</si>
  <si>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</si>
  <si>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</si>
  <si>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</si>
  <si>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</si>
  <si>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</si>
  <si>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</si>
  <si>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</si>
  <si>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</si>
  <si>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</si>
  <si>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</si>
  <si>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</si>
  <si>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</si>
  <si>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</si>
  <si>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</si>
  <si>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</si>
  <si>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</si>
  <si>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</si>
  <si>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</si>
  <si>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</si>
  <si>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</si>
  <si>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</si>
  <si>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</si>
  <si>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</si>
  <si>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</si>
  <si>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</si>
  <si>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</si>
  <si>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</si>
  <si>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</si>
  <si>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</si>
  <si>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</si>
  <si>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</si>
  <si>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</si>
  <si>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</si>
  <si>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</si>
  <si>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</si>
  <si>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Inspectoratul Judetean pentru Situatii de Urgenta Somes Satu Mare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</si>
  <si>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</si>
  <si>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</si>
  <si>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</si>
  <si>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</si>
  <si>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</si>
  <si>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</si>
  <si>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1.2/6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</si>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</sst>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F8DA5DFA-240E-4E91-9A11-31A80C1746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4082-29A3-404D-9778-3AE4CDFD5F28}">
  <sheetPr filterMode="1"/>
  <dimension ref="A1:I444"/>
  <sheetViews>
    <sheetView tabSelected="1" zoomScaleNormal="100" zoomScaleSheetLayoutView="100" workbookViewId="0">
      <selection activeCell="N6" sqref="N6"/>
    </sheetView>
  </sheetViews>
  <sheetFormatPr defaultRowHeight="15" x14ac:dyDescent="0.25"/>
  <cols>
    <col min="1" max="1" width="45.7109375" style="9" customWidth="1"/>
    <col min="2" max="2" width="10.7109375" style="6" customWidth="1"/>
    <col min="3" max="5" width="14" style="1" customWidth="1"/>
    <col min="6" max="6" width="12.28515625" style="1" customWidth="1"/>
    <col min="7" max="8" width="10.7109375" style="1" customWidth="1"/>
  </cols>
  <sheetData>
    <row r="1" spans="1:9" x14ac:dyDescent="0.25">
      <c r="A1" s="7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8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8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A4" s="8"/>
      <c r="B4" s="3"/>
      <c r="C4" s="4"/>
      <c r="D4" s="5"/>
      <c r="E4" s="5"/>
      <c r="F4" s="5"/>
      <c r="G4" s="5"/>
      <c r="H4" s="5"/>
    </row>
    <row r="5" spans="1:9" x14ac:dyDescent="0.25">
      <c r="H5" s="2"/>
    </row>
    <row r="6" spans="1:9" x14ac:dyDescent="0.25">
      <c r="A6" s="21" t="s">
        <v>0</v>
      </c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/>
      <c r="B8" s="21"/>
      <c r="C8" s="21"/>
      <c r="D8" s="21"/>
      <c r="E8" s="21"/>
      <c r="F8" s="21"/>
      <c r="G8" s="21"/>
      <c r="H8" s="21"/>
    </row>
    <row r="9" spans="1:9" x14ac:dyDescent="0.25">
      <c r="A9" s="21" t="s">
        <v>344</v>
      </c>
      <c r="B9" s="21"/>
      <c r="C9" s="21"/>
      <c r="D9" s="21"/>
      <c r="E9" s="21"/>
      <c r="F9" s="21"/>
      <c r="G9" s="21"/>
      <c r="H9" s="21"/>
    </row>
    <row r="10" spans="1:9" x14ac:dyDescent="0.25">
      <c r="H10" s="2"/>
    </row>
    <row r="11" spans="1:9" x14ac:dyDescent="0.25">
      <c r="A11" s="26" t="s">
        <v>338</v>
      </c>
      <c r="B11" s="26"/>
      <c r="C11" s="26"/>
      <c r="D11" s="26"/>
      <c r="E11" s="26"/>
      <c r="F11" s="26"/>
      <c r="H11" s="20" t="s">
        <v>354</v>
      </c>
    </row>
    <row r="12" spans="1:9" ht="45" x14ac:dyDescent="0.25">
      <c r="A12" s="27" t="s">
        <v>1</v>
      </c>
      <c r="B12" s="28" t="s">
        <v>2</v>
      </c>
      <c r="C12" s="29" t="s">
        <v>355</v>
      </c>
      <c r="D12" s="29" t="s">
        <v>356</v>
      </c>
      <c r="E12" s="29" t="s">
        <v>3</v>
      </c>
      <c r="F12" s="29" t="s">
        <v>357</v>
      </c>
      <c r="G12" s="29" t="s">
        <v>358</v>
      </c>
      <c r="H12" s="29" t="s">
        <v>359</v>
      </c>
    </row>
    <row r="13" spans="1:9" ht="24.75" x14ac:dyDescent="0.25">
      <c r="A13" s="10" t="s">
        <v>4</v>
      </c>
      <c r="B13" s="11" t="s">
        <v>5</v>
      </c>
      <c r="C13" s="12">
        <v>570000</v>
      </c>
      <c r="D13" s="12">
        <v>570600</v>
      </c>
      <c r="E13" s="12">
        <v>570600</v>
      </c>
      <c r="F13" s="12">
        <v>570600</v>
      </c>
      <c r="G13" s="12">
        <v>474681</v>
      </c>
      <c r="H13" s="12">
        <v>501879</v>
      </c>
      <c r="I13" s="13">
        <f>SUM(C13:H13)</f>
        <v>3258360</v>
      </c>
    </row>
    <row r="14" spans="1:9" x14ac:dyDescent="0.25">
      <c r="A14" s="10" t="s">
        <v>6</v>
      </c>
      <c r="B14" s="11" t="s">
        <v>7</v>
      </c>
      <c r="C14" s="12">
        <v>500000</v>
      </c>
      <c r="D14" s="12">
        <v>528030</v>
      </c>
      <c r="E14" s="12">
        <v>528030</v>
      </c>
      <c r="F14" s="12">
        <v>528030</v>
      </c>
      <c r="G14" s="12">
        <v>432113</v>
      </c>
      <c r="H14" s="12">
        <v>465021</v>
      </c>
      <c r="I14" s="13">
        <f t="shared" ref="I14:I77" si="0">SUM(C14:H14)</f>
        <v>2981224</v>
      </c>
    </row>
    <row r="15" spans="1:9" ht="24.75" x14ac:dyDescent="0.25">
      <c r="A15" s="10" t="s">
        <v>8</v>
      </c>
      <c r="B15" s="11" t="s">
        <v>9</v>
      </c>
      <c r="C15" s="12">
        <v>500000</v>
      </c>
      <c r="D15" s="12">
        <v>528030</v>
      </c>
      <c r="E15" s="12">
        <v>528030</v>
      </c>
      <c r="F15" s="12">
        <v>528030</v>
      </c>
      <c r="G15" s="12">
        <v>432113</v>
      </c>
      <c r="H15" s="12">
        <v>465021</v>
      </c>
      <c r="I15" s="13">
        <f t="shared" si="0"/>
        <v>2981224</v>
      </c>
    </row>
    <row r="16" spans="1:9" ht="24.75" hidden="1" x14ac:dyDescent="0.25">
      <c r="A16" s="10" t="s">
        <v>10</v>
      </c>
      <c r="B16" s="11">
        <v>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t="24.75" hidden="1" x14ac:dyDescent="0.25">
      <c r="A17" s="10" t="s">
        <v>11</v>
      </c>
      <c r="B17" s="11">
        <v>1001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12</v>
      </c>
      <c r="B18" s="11">
        <v>100101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13</v>
      </c>
      <c r="B19" s="11">
        <v>100103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14</v>
      </c>
      <c r="B20" s="11">
        <v>100104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15</v>
      </c>
      <c r="B21" s="11">
        <v>100105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16</v>
      </c>
      <c r="B22" s="11">
        <v>100106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17</v>
      </c>
      <c r="B23" s="11">
        <v>100107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18</v>
      </c>
      <c r="B24" s="11">
        <v>100108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19</v>
      </c>
      <c r="B25" s="11">
        <v>100109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20</v>
      </c>
      <c r="B26" s="11">
        <v>100110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21</v>
      </c>
      <c r="B27" s="11">
        <v>100111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22</v>
      </c>
      <c r="B28" s="11">
        <v>100112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23</v>
      </c>
      <c r="B29" s="11">
        <v>100113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24</v>
      </c>
      <c r="B30" s="11">
        <v>100114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25</v>
      </c>
      <c r="B31" s="11">
        <v>100115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26</v>
      </c>
      <c r="B32" s="11">
        <v>100116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27</v>
      </c>
      <c r="B33" s="11">
        <v>100117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28</v>
      </c>
      <c r="B34" s="11">
        <v>100129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idden="1" x14ac:dyDescent="0.25">
      <c r="A35" s="10" t="s">
        <v>29</v>
      </c>
      <c r="B35" s="11">
        <v>100130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t="24.75" hidden="1" x14ac:dyDescent="0.25">
      <c r="A36" s="10" t="s">
        <v>30</v>
      </c>
      <c r="B36" s="11">
        <v>1002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31</v>
      </c>
      <c r="B37" s="11">
        <v>100201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32</v>
      </c>
      <c r="B38" s="11">
        <v>100202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33</v>
      </c>
      <c r="B39" s="11">
        <v>100203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34</v>
      </c>
      <c r="B40" s="11">
        <v>100204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35</v>
      </c>
      <c r="B41" s="11">
        <v>100205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36</v>
      </c>
      <c r="B42" s="11">
        <v>100206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37</v>
      </c>
      <c r="B43" s="11">
        <v>100230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38</v>
      </c>
      <c r="B44" s="11">
        <v>1003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39</v>
      </c>
      <c r="B45" s="11">
        <v>100301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40</v>
      </c>
      <c r="B46" s="11">
        <v>100302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idden="1" x14ac:dyDescent="0.25">
      <c r="A47" s="10" t="s">
        <v>41</v>
      </c>
      <c r="B47" s="11">
        <v>100303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42</v>
      </c>
      <c r="B48" s="11">
        <v>100304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t="24.75" hidden="1" x14ac:dyDescent="0.25">
      <c r="A49" s="10" t="s">
        <v>43</v>
      </c>
      <c r="B49" s="11">
        <v>100305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44</v>
      </c>
      <c r="B50" s="11">
        <v>100306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45</v>
      </c>
      <c r="B51" s="11">
        <v>100307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idden="1" x14ac:dyDescent="0.25">
      <c r="A52" s="10" t="s">
        <v>46</v>
      </c>
      <c r="B52" s="11">
        <v>100308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3">
        <f t="shared" si="0"/>
        <v>0</v>
      </c>
    </row>
    <row r="53" spans="1:9" ht="24.75" x14ac:dyDescent="0.25">
      <c r="A53" s="10" t="s">
        <v>47</v>
      </c>
      <c r="B53" s="11">
        <v>20</v>
      </c>
      <c r="C53" s="12">
        <v>500000</v>
      </c>
      <c r="D53" s="12">
        <v>528030</v>
      </c>
      <c r="E53" s="12">
        <v>528030</v>
      </c>
      <c r="F53" s="12">
        <v>528030</v>
      </c>
      <c r="G53" s="12">
        <v>432113</v>
      </c>
      <c r="H53" s="12">
        <v>465021</v>
      </c>
      <c r="I53" s="13">
        <f t="shared" si="0"/>
        <v>2981224</v>
      </c>
    </row>
    <row r="54" spans="1:9" x14ac:dyDescent="0.25">
      <c r="A54" s="10" t="s">
        <v>48</v>
      </c>
      <c r="B54" s="11">
        <v>2001</v>
      </c>
      <c r="C54" s="12">
        <v>457600</v>
      </c>
      <c r="D54" s="12">
        <v>485630</v>
      </c>
      <c r="E54" s="12">
        <v>485630</v>
      </c>
      <c r="F54" s="12">
        <v>485630</v>
      </c>
      <c r="G54" s="12">
        <v>421728</v>
      </c>
      <c r="H54" s="12">
        <v>413469</v>
      </c>
      <c r="I54" s="13">
        <f t="shared" si="0"/>
        <v>2749687</v>
      </c>
    </row>
    <row r="55" spans="1:9" x14ac:dyDescent="0.25">
      <c r="A55" s="10" t="s">
        <v>49</v>
      </c>
      <c r="B55" s="11">
        <v>200101</v>
      </c>
      <c r="C55" s="12">
        <v>15000</v>
      </c>
      <c r="D55" s="12">
        <v>15000</v>
      </c>
      <c r="E55" s="12">
        <v>15000</v>
      </c>
      <c r="F55" s="12">
        <v>15000</v>
      </c>
      <c r="G55" s="12">
        <v>9273</v>
      </c>
      <c r="H55" s="12">
        <v>9273</v>
      </c>
      <c r="I55" s="13">
        <f t="shared" si="0"/>
        <v>78546</v>
      </c>
    </row>
    <row r="56" spans="1:9" x14ac:dyDescent="0.25">
      <c r="A56" s="10" t="s">
        <v>50</v>
      </c>
      <c r="B56" s="11">
        <v>200102</v>
      </c>
      <c r="C56" s="12">
        <v>14000</v>
      </c>
      <c r="D56" s="12">
        <v>14000</v>
      </c>
      <c r="E56" s="12">
        <v>14000</v>
      </c>
      <c r="F56" s="12">
        <v>14000</v>
      </c>
      <c r="G56" s="12">
        <v>9784</v>
      </c>
      <c r="H56" s="12">
        <v>9784</v>
      </c>
      <c r="I56" s="13">
        <f t="shared" si="0"/>
        <v>75568</v>
      </c>
    </row>
    <row r="57" spans="1:9" x14ac:dyDescent="0.25">
      <c r="A57" s="10" t="s">
        <v>51</v>
      </c>
      <c r="B57" s="11">
        <v>200103</v>
      </c>
      <c r="C57" s="12">
        <v>51000</v>
      </c>
      <c r="D57" s="12">
        <v>58850</v>
      </c>
      <c r="E57" s="12">
        <v>58850</v>
      </c>
      <c r="F57" s="12">
        <v>58850</v>
      </c>
      <c r="G57" s="12">
        <v>56329</v>
      </c>
      <c r="H57" s="12">
        <v>50401</v>
      </c>
      <c r="I57" s="13">
        <f t="shared" si="0"/>
        <v>334280</v>
      </c>
    </row>
    <row r="58" spans="1:9" x14ac:dyDescent="0.25">
      <c r="A58" s="10" t="s">
        <v>52</v>
      </c>
      <c r="B58" s="11">
        <v>200104</v>
      </c>
      <c r="C58" s="12">
        <v>4200</v>
      </c>
      <c r="D58" s="12">
        <v>4200</v>
      </c>
      <c r="E58" s="12">
        <v>4200</v>
      </c>
      <c r="F58" s="12">
        <v>4200</v>
      </c>
      <c r="G58" s="12">
        <v>3403</v>
      </c>
      <c r="H58" s="12">
        <v>3424</v>
      </c>
      <c r="I58" s="13">
        <f t="shared" si="0"/>
        <v>23627</v>
      </c>
    </row>
    <row r="59" spans="1:9" x14ac:dyDescent="0.25">
      <c r="A59" s="10" t="s">
        <v>53</v>
      </c>
      <c r="B59" s="11">
        <v>200105</v>
      </c>
      <c r="C59" s="12">
        <v>23500</v>
      </c>
      <c r="D59" s="12">
        <v>23500</v>
      </c>
      <c r="E59" s="12">
        <v>23500</v>
      </c>
      <c r="F59" s="12">
        <v>23500</v>
      </c>
      <c r="G59" s="12">
        <v>20470</v>
      </c>
      <c r="H59" s="12">
        <v>19025</v>
      </c>
      <c r="I59" s="13">
        <f t="shared" si="0"/>
        <v>133495</v>
      </c>
    </row>
    <row r="60" spans="1:9" x14ac:dyDescent="0.25">
      <c r="A60" s="10" t="s">
        <v>54</v>
      </c>
      <c r="B60" s="11">
        <v>200106</v>
      </c>
      <c r="C60" s="12">
        <v>21000</v>
      </c>
      <c r="D60" s="12">
        <v>21000</v>
      </c>
      <c r="E60" s="12">
        <v>21000</v>
      </c>
      <c r="F60" s="12">
        <v>21000</v>
      </c>
      <c r="G60" s="12">
        <v>20972</v>
      </c>
      <c r="H60" s="12">
        <v>20972</v>
      </c>
      <c r="I60" s="13">
        <f t="shared" si="0"/>
        <v>125944</v>
      </c>
    </row>
    <row r="61" spans="1:9" hidden="1" x14ac:dyDescent="0.25">
      <c r="A61" s="10" t="s">
        <v>55</v>
      </c>
      <c r="B61" s="11">
        <v>200107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x14ac:dyDescent="0.25">
      <c r="A62" s="10" t="s">
        <v>56</v>
      </c>
      <c r="B62" s="11">
        <v>200108</v>
      </c>
      <c r="C62" s="12">
        <v>11700</v>
      </c>
      <c r="D62" s="12">
        <v>11700</v>
      </c>
      <c r="E62" s="12">
        <v>11700</v>
      </c>
      <c r="F62" s="12">
        <v>11700</v>
      </c>
      <c r="G62" s="12">
        <v>11629</v>
      </c>
      <c r="H62" s="12">
        <v>10740</v>
      </c>
      <c r="I62" s="13">
        <f t="shared" si="0"/>
        <v>69169</v>
      </c>
    </row>
    <row r="63" spans="1:9" x14ac:dyDescent="0.25">
      <c r="A63" s="10" t="s">
        <v>57</v>
      </c>
      <c r="B63" s="11">
        <v>200109</v>
      </c>
      <c r="C63" s="12">
        <v>7200</v>
      </c>
      <c r="D63" s="12">
        <v>7180</v>
      </c>
      <c r="E63" s="12">
        <v>7180</v>
      </c>
      <c r="F63" s="12">
        <v>7180</v>
      </c>
      <c r="G63" s="12">
        <v>1013</v>
      </c>
      <c r="H63" s="12">
        <v>1013</v>
      </c>
      <c r="I63" s="13">
        <f t="shared" si="0"/>
        <v>30766</v>
      </c>
    </row>
    <row r="64" spans="1:9" x14ac:dyDescent="0.25">
      <c r="A64" s="10" t="s">
        <v>58</v>
      </c>
      <c r="B64" s="11">
        <v>200130</v>
      </c>
      <c r="C64" s="12">
        <v>310000</v>
      </c>
      <c r="D64" s="12">
        <v>330200</v>
      </c>
      <c r="E64" s="12">
        <v>330200</v>
      </c>
      <c r="F64" s="12">
        <v>330200</v>
      </c>
      <c r="G64" s="12">
        <v>288855</v>
      </c>
      <c r="H64" s="12">
        <v>288837</v>
      </c>
      <c r="I64" s="13">
        <f t="shared" si="0"/>
        <v>1878292</v>
      </c>
    </row>
    <row r="65" spans="1:9" x14ac:dyDescent="0.25">
      <c r="A65" s="10" t="s">
        <v>59</v>
      </c>
      <c r="B65" s="11">
        <v>2002</v>
      </c>
      <c r="C65" s="12">
        <v>2100</v>
      </c>
      <c r="D65" s="12">
        <v>2100</v>
      </c>
      <c r="E65" s="12">
        <v>2100</v>
      </c>
      <c r="F65" s="12">
        <v>2100</v>
      </c>
      <c r="G65" s="12">
        <v>0</v>
      </c>
      <c r="H65" s="12">
        <v>0</v>
      </c>
      <c r="I65" s="13">
        <f t="shared" si="0"/>
        <v>8400</v>
      </c>
    </row>
    <row r="66" spans="1:9" hidden="1" x14ac:dyDescent="0.25">
      <c r="A66" s="10" t="s">
        <v>60</v>
      </c>
      <c r="B66" s="11">
        <v>2003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61</v>
      </c>
      <c r="B67" s="11">
        <v>200301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idden="1" x14ac:dyDescent="0.25">
      <c r="A68" s="10" t="s">
        <v>62</v>
      </c>
      <c r="B68" s="11">
        <v>200302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t="24.75" hidden="1" x14ac:dyDescent="0.25">
      <c r="A69" s="10" t="s">
        <v>63</v>
      </c>
      <c r="B69" s="11">
        <v>2004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64</v>
      </c>
      <c r="B70" s="11">
        <v>200401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65</v>
      </c>
      <c r="B71" s="11">
        <v>200402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66</v>
      </c>
      <c r="B72" s="11">
        <v>200403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idden="1" x14ac:dyDescent="0.25">
      <c r="A73" s="10" t="s">
        <v>67</v>
      </c>
      <c r="B73" s="11">
        <v>200404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t="24.75" x14ac:dyDescent="0.25">
      <c r="A74" s="10" t="s">
        <v>68</v>
      </c>
      <c r="B74" s="11">
        <v>2005</v>
      </c>
      <c r="C74" s="12">
        <v>27000</v>
      </c>
      <c r="D74" s="12">
        <v>27000</v>
      </c>
      <c r="E74" s="12">
        <v>27000</v>
      </c>
      <c r="F74" s="12">
        <v>27000</v>
      </c>
      <c r="G74" s="12">
        <v>500</v>
      </c>
      <c r="H74" s="12">
        <v>40642</v>
      </c>
      <c r="I74" s="13">
        <f t="shared" si="0"/>
        <v>149142</v>
      </c>
    </row>
    <row r="75" spans="1:9" x14ac:dyDescent="0.25">
      <c r="A75" s="10" t="s">
        <v>69</v>
      </c>
      <c r="B75" s="11">
        <v>200501</v>
      </c>
      <c r="C75" s="12">
        <v>8600</v>
      </c>
      <c r="D75" s="12">
        <v>8600</v>
      </c>
      <c r="E75" s="12">
        <v>8600</v>
      </c>
      <c r="F75" s="12">
        <v>8600</v>
      </c>
      <c r="G75" s="12">
        <v>0</v>
      </c>
      <c r="H75" s="12">
        <v>0</v>
      </c>
      <c r="I75" s="13">
        <f t="shared" si="0"/>
        <v>34400</v>
      </c>
    </row>
    <row r="76" spans="1:9" hidden="1" x14ac:dyDescent="0.25">
      <c r="A76" s="10" t="s">
        <v>70</v>
      </c>
      <c r="B76" s="11">
        <v>200503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x14ac:dyDescent="0.25">
      <c r="A77" s="10" t="s">
        <v>71</v>
      </c>
      <c r="B77" s="11">
        <v>200530</v>
      </c>
      <c r="C77" s="12">
        <v>18400</v>
      </c>
      <c r="D77" s="12">
        <v>18400</v>
      </c>
      <c r="E77" s="12">
        <v>18400</v>
      </c>
      <c r="F77" s="12">
        <v>18400</v>
      </c>
      <c r="G77" s="12">
        <v>500</v>
      </c>
      <c r="H77" s="12">
        <v>40642</v>
      </c>
      <c r="I77" s="13">
        <f t="shared" si="0"/>
        <v>114742</v>
      </c>
    </row>
    <row r="78" spans="1:9" ht="24.75" hidden="1" x14ac:dyDescent="0.25">
      <c r="A78" s="10" t="s">
        <v>72</v>
      </c>
      <c r="B78" s="11">
        <v>2006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ref="I78:I141" si="1">SUM(C78:H78)</f>
        <v>0</v>
      </c>
    </row>
    <row r="79" spans="1:9" hidden="1" x14ac:dyDescent="0.25">
      <c r="A79" s="10" t="s">
        <v>73</v>
      </c>
      <c r="B79" s="11">
        <v>200601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74</v>
      </c>
      <c r="B80" s="11">
        <v>200602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75</v>
      </c>
      <c r="B81" s="11">
        <v>2009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76</v>
      </c>
      <c r="B82" s="11">
        <v>2010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77</v>
      </c>
      <c r="B83" s="11">
        <v>2011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78</v>
      </c>
      <c r="B84" s="11">
        <v>2012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79</v>
      </c>
      <c r="B85" s="11">
        <v>2013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idden="1" x14ac:dyDescent="0.25">
      <c r="A86" s="10" t="s">
        <v>80</v>
      </c>
      <c r="B86" s="11">
        <v>2014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t="24.75" hidden="1" x14ac:dyDescent="0.25">
      <c r="A87" s="10" t="s">
        <v>81</v>
      </c>
      <c r="B87" s="11">
        <v>2015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idden="1" x14ac:dyDescent="0.25">
      <c r="A88" s="10" t="s">
        <v>82</v>
      </c>
      <c r="B88" s="11">
        <v>2016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24.75" hidden="1" x14ac:dyDescent="0.25">
      <c r="A89" s="10" t="s">
        <v>83</v>
      </c>
      <c r="B89" s="11">
        <v>2018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36.75" hidden="1" x14ac:dyDescent="0.25">
      <c r="A90" s="10" t="s">
        <v>84</v>
      </c>
      <c r="B90" s="11">
        <v>2019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t="24.75" hidden="1" x14ac:dyDescent="0.25">
      <c r="A91" s="10" t="s">
        <v>85</v>
      </c>
      <c r="B91" s="11">
        <v>2020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86</v>
      </c>
      <c r="B92" s="11">
        <v>2021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87</v>
      </c>
      <c r="B93" s="11">
        <v>2022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idden="1" x14ac:dyDescent="0.25">
      <c r="A94" s="10" t="s">
        <v>88</v>
      </c>
      <c r="B94" s="11">
        <v>2023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89</v>
      </c>
      <c r="B95" s="11">
        <v>2024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90</v>
      </c>
      <c r="B96" s="11">
        <v>202401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24.75" hidden="1" x14ac:dyDescent="0.25">
      <c r="A97" s="10" t="s">
        <v>91</v>
      </c>
      <c r="B97" s="11">
        <v>202402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t="36.75" hidden="1" x14ac:dyDescent="0.25">
      <c r="A98" s="10" t="s">
        <v>92</v>
      </c>
      <c r="B98" s="11">
        <v>2025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idden="1" x14ac:dyDescent="0.25">
      <c r="A99" s="10" t="s">
        <v>93</v>
      </c>
      <c r="B99" s="11">
        <v>2027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3">
        <f t="shared" si="1"/>
        <v>0</v>
      </c>
    </row>
    <row r="100" spans="1:9" ht="24.75" x14ac:dyDescent="0.25">
      <c r="A100" s="10" t="s">
        <v>94</v>
      </c>
      <c r="B100" s="11">
        <v>2030</v>
      </c>
      <c r="C100" s="12">
        <v>13300</v>
      </c>
      <c r="D100" s="12">
        <v>13300</v>
      </c>
      <c r="E100" s="12">
        <v>13300</v>
      </c>
      <c r="F100" s="12">
        <v>13300</v>
      </c>
      <c r="G100" s="12">
        <v>9885</v>
      </c>
      <c r="H100" s="12">
        <v>10910</v>
      </c>
      <c r="I100" s="13">
        <f t="shared" si="1"/>
        <v>73995</v>
      </c>
    </row>
    <row r="101" spans="1:9" hidden="1" x14ac:dyDescent="0.25">
      <c r="A101" s="10" t="s">
        <v>95</v>
      </c>
      <c r="B101" s="11">
        <v>203001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96</v>
      </c>
      <c r="B102" s="11">
        <v>203002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x14ac:dyDescent="0.25">
      <c r="A103" s="10" t="s">
        <v>97</v>
      </c>
      <c r="B103" s="11">
        <v>203003</v>
      </c>
      <c r="C103" s="12">
        <v>8300</v>
      </c>
      <c r="D103" s="12">
        <v>8300</v>
      </c>
      <c r="E103" s="12">
        <v>8300</v>
      </c>
      <c r="F103" s="12">
        <v>8300</v>
      </c>
      <c r="G103" s="12">
        <v>5886</v>
      </c>
      <c r="H103" s="12">
        <v>7225</v>
      </c>
      <c r="I103" s="13">
        <f t="shared" si="1"/>
        <v>46311</v>
      </c>
    </row>
    <row r="104" spans="1:9" hidden="1" x14ac:dyDescent="0.25">
      <c r="A104" s="10" t="s">
        <v>98</v>
      </c>
      <c r="B104" s="11">
        <v>203004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idden="1" x14ac:dyDescent="0.25">
      <c r="A105" s="10" t="s">
        <v>99</v>
      </c>
      <c r="B105" s="11">
        <v>203006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t="24.75" hidden="1" x14ac:dyDescent="0.25">
      <c r="A106" s="10" t="s">
        <v>100</v>
      </c>
      <c r="B106" s="11">
        <v>203007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hidden="1" x14ac:dyDescent="0.25">
      <c r="A107" s="10" t="s">
        <v>101</v>
      </c>
      <c r="B107" s="11">
        <v>203009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3">
        <f t="shared" si="1"/>
        <v>0</v>
      </c>
    </row>
    <row r="108" spans="1:9" x14ac:dyDescent="0.25">
      <c r="A108" s="10" t="s">
        <v>102</v>
      </c>
      <c r="B108" s="11">
        <v>203030</v>
      </c>
      <c r="C108" s="12">
        <v>5000</v>
      </c>
      <c r="D108" s="12">
        <v>5000</v>
      </c>
      <c r="E108" s="12">
        <v>5000</v>
      </c>
      <c r="F108" s="12">
        <v>5000</v>
      </c>
      <c r="G108" s="12">
        <v>3999</v>
      </c>
      <c r="H108" s="12">
        <v>3685</v>
      </c>
      <c r="I108" s="13">
        <f t="shared" si="1"/>
        <v>27684</v>
      </c>
    </row>
    <row r="109" spans="1:9" hidden="1" x14ac:dyDescent="0.25">
      <c r="A109" s="10" t="s">
        <v>103</v>
      </c>
      <c r="B109" s="11">
        <v>30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t="24.75" hidden="1" x14ac:dyDescent="0.25">
      <c r="A110" s="10" t="s">
        <v>104</v>
      </c>
      <c r="B110" s="11">
        <v>3001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105</v>
      </c>
      <c r="B111" s="11">
        <v>300101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idden="1" x14ac:dyDescent="0.25">
      <c r="A112" s="10" t="s">
        <v>106</v>
      </c>
      <c r="B112" s="11">
        <v>300102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t="24.75" hidden="1" x14ac:dyDescent="0.25">
      <c r="A113" s="10" t="s">
        <v>107</v>
      </c>
      <c r="B113" s="11">
        <v>3002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idden="1" x14ac:dyDescent="0.25">
      <c r="A114" s="10" t="s">
        <v>108</v>
      </c>
      <c r="B114" s="11">
        <v>300201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109</v>
      </c>
      <c r="B115" s="11">
        <v>300202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t="24.75" hidden="1" x14ac:dyDescent="0.25">
      <c r="A116" s="10" t="s">
        <v>110</v>
      </c>
      <c r="B116" s="11">
        <v>300203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111</v>
      </c>
      <c r="B117" s="11">
        <v>300205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112</v>
      </c>
      <c r="B118" s="11">
        <v>3003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113</v>
      </c>
      <c r="B119" s="11">
        <v>300301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idden="1" x14ac:dyDescent="0.25">
      <c r="A120" s="10" t="s">
        <v>114</v>
      </c>
      <c r="B120" s="11">
        <v>300302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t="24.75" hidden="1" x14ac:dyDescent="0.25">
      <c r="A121" s="10" t="s">
        <v>115</v>
      </c>
      <c r="B121" s="11">
        <v>300303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116</v>
      </c>
      <c r="B122" s="11">
        <v>300305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0" t="s">
        <v>117</v>
      </c>
      <c r="B123" s="11">
        <v>40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idden="1" x14ac:dyDescent="0.25">
      <c r="A124" s="10" t="s">
        <v>118</v>
      </c>
      <c r="B124" s="11">
        <v>4003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t="24.75" hidden="1" x14ac:dyDescent="0.25">
      <c r="A125" s="10" t="s">
        <v>119</v>
      </c>
      <c r="B125" s="11">
        <v>4020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120</v>
      </c>
      <c r="B126" s="11">
        <v>4030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idden="1" x14ac:dyDescent="0.25">
      <c r="A127" s="10" t="s">
        <v>121</v>
      </c>
      <c r="B127" s="11">
        <v>50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122</v>
      </c>
      <c r="B128" s="11">
        <v>5004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24.75" hidden="1" x14ac:dyDescent="0.25">
      <c r="A129" s="10" t="s">
        <v>123</v>
      </c>
      <c r="B129" s="11" t="s">
        <v>124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t="60.75" hidden="1" x14ac:dyDescent="0.25">
      <c r="A130" s="10" t="s">
        <v>125</v>
      </c>
      <c r="B130" s="11">
        <v>5101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126</v>
      </c>
      <c r="B131" s="11">
        <v>510101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127</v>
      </c>
      <c r="B132" s="11">
        <v>510103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idden="1" x14ac:dyDescent="0.25">
      <c r="A133" s="10" t="s">
        <v>128</v>
      </c>
      <c r="B133" s="11">
        <v>510105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129</v>
      </c>
      <c r="B134" s="11">
        <v>510114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130</v>
      </c>
      <c r="B135" s="11">
        <v>510115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131</v>
      </c>
      <c r="B136" s="11">
        <v>510124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132</v>
      </c>
      <c r="B137" s="11">
        <v>510131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133</v>
      </c>
      <c r="B138" s="11">
        <v>510139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24.75" hidden="1" x14ac:dyDescent="0.25">
      <c r="A139" s="10" t="s">
        <v>134</v>
      </c>
      <c r="B139" s="11">
        <v>510146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135</v>
      </c>
      <c r="B140" s="11">
        <v>510160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36.75" hidden="1" x14ac:dyDescent="0.25">
      <c r="A141" s="10" t="s">
        <v>136</v>
      </c>
      <c r="B141" s="11">
        <v>510161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si="1"/>
        <v>0</v>
      </c>
    </row>
    <row r="142" spans="1:9" ht="48.75" hidden="1" x14ac:dyDescent="0.25">
      <c r="A142" s="10" t="s">
        <v>137</v>
      </c>
      <c r="B142" s="11">
        <v>510164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ref="I142:I205" si="2">SUM(C142:H142)</f>
        <v>0</v>
      </c>
    </row>
    <row r="143" spans="1:9" ht="24.75" hidden="1" x14ac:dyDescent="0.25">
      <c r="A143" s="10" t="s">
        <v>138</v>
      </c>
      <c r="B143" s="11">
        <v>510170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t="48.75" hidden="1" x14ac:dyDescent="0.25">
      <c r="A144" s="10" t="s">
        <v>139</v>
      </c>
      <c r="B144" s="11">
        <v>510176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idden="1" x14ac:dyDescent="0.25">
      <c r="A145" s="10" t="s">
        <v>140</v>
      </c>
      <c r="B145" s="11" t="s">
        <v>141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t="36.75" hidden="1" x14ac:dyDescent="0.25">
      <c r="A146" s="10" t="s">
        <v>142</v>
      </c>
      <c r="B146" s="11" t="s">
        <v>143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idden="1" x14ac:dyDescent="0.25">
      <c r="A147" s="10" t="s">
        <v>144</v>
      </c>
      <c r="B147" s="11">
        <v>550118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145</v>
      </c>
      <c r="B148" s="11">
        <v>550146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146</v>
      </c>
      <c r="B149" s="11">
        <v>550163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24.75" hidden="1" x14ac:dyDescent="0.25">
      <c r="A150" s="10" t="s">
        <v>147</v>
      </c>
      <c r="B150" s="11">
        <v>550165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72.75" hidden="1" x14ac:dyDescent="0.25">
      <c r="A151" s="10" t="s">
        <v>148</v>
      </c>
      <c r="B151" s="11">
        <v>550173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149</v>
      </c>
      <c r="B152" s="11">
        <v>550184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t="24.75" hidden="1" x14ac:dyDescent="0.25">
      <c r="A153" s="10" t="s">
        <v>150</v>
      </c>
      <c r="B153" s="11">
        <v>5502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151</v>
      </c>
      <c r="B154" s="11">
        <v>550201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152</v>
      </c>
      <c r="B155" s="11">
        <v>550204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153</v>
      </c>
      <c r="B156" s="11">
        <v>57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154</v>
      </c>
      <c r="B157" s="11">
        <v>5702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155</v>
      </c>
      <c r="B158" s="11">
        <v>570201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156</v>
      </c>
      <c r="B159" s="11">
        <v>570202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157</v>
      </c>
      <c r="B160" s="11">
        <v>570203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158</v>
      </c>
      <c r="B161" s="11">
        <v>570204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idden="1" x14ac:dyDescent="0.25">
      <c r="A162" s="10" t="s">
        <v>159</v>
      </c>
      <c r="B162" s="11">
        <v>570205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t="36.75" hidden="1" x14ac:dyDescent="0.25">
      <c r="A163" s="10" t="s">
        <v>160</v>
      </c>
      <c r="B163" s="11">
        <v>59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idden="1" x14ac:dyDescent="0.25">
      <c r="A164" s="10" t="s">
        <v>161</v>
      </c>
      <c r="B164" s="11">
        <v>5901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t="24.75" hidden="1" x14ac:dyDescent="0.25">
      <c r="A165" s="10" t="s">
        <v>162</v>
      </c>
      <c r="B165" s="11">
        <v>5902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163</v>
      </c>
      <c r="B166" s="11">
        <v>5908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164</v>
      </c>
      <c r="B167" s="11">
        <v>5911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165</v>
      </c>
      <c r="B168" s="11">
        <v>5912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166</v>
      </c>
      <c r="B169" s="11">
        <v>5915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idden="1" x14ac:dyDescent="0.25">
      <c r="A170" s="10" t="s">
        <v>167</v>
      </c>
      <c r="B170" s="11">
        <v>5917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t="24.75" hidden="1" x14ac:dyDescent="0.25">
      <c r="A171" s="10" t="s">
        <v>168</v>
      </c>
      <c r="B171" s="11">
        <v>5920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169</v>
      </c>
      <c r="B172" s="11">
        <v>5922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idden="1" x14ac:dyDescent="0.25">
      <c r="A173" s="10" t="s">
        <v>170</v>
      </c>
      <c r="B173" s="11">
        <v>5925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t="24.75" hidden="1" x14ac:dyDescent="0.25">
      <c r="A174" s="10" t="s">
        <v>171</v>
      </c>
      <c r="B174" s="11">
        <v>5930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172</v>
      </c>
      <c r="B175" s="11">
        <v>5935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173</v>
      </c>
      <c r="B176" s="11">
        <v>5940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idden="1" x14ac:dyDescent="0.25">
      <c r="A177" s="10" t="s">
        <v>174</v>
      </c>
      <c r="B177" s="11">
        <v>5941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t="24.75" hidden="1" x14ac:dyDescent="0.25">
      <c r="A178" s="10" t="s">
        <v>175</v>
      </c>
      <c r="B178" s="11">
        <v>5944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176</v>
      </c>
      <c r="B179" s="11" t="s">
        <v>177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idden="1" x14ac:dyDescent="0.25">
      <c r="A180" s="10" t="s">
        <v>178</v>
      </c>
      <c r="B180" s="11">
        <v>80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t="24.75" hidden="1" x14ac:dyDescent="0.25">
      <c r="A181" s="10" t="s">
        <v>179</v>
      </c>
      <c r="B181" s="11">
        <v>8003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idden="1" x14ac:dyDescent="0.25">
      <c r="A182" s="10" t="s">
        <v>180</v>
      </c>
      <c r="B182" s="11">
        <v>8030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181</v>
      </c>
      <c r="B183" s="11" t="s">
        <v>182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183</v>
      </c>
      <c r="B184" s="11">
        <v>8101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184</v>
      </c>
      <c r="B185" s="11">
        <v>810101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idden="1" x14ac:dyDescent="0.25">
      <c r="A186" s="10" t="s">
        <v>185</v>
      </c>
      <c r="B186" s="11">
        <v>810102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t="24.75" hidden="1" x14ac:dyDescent="0.25">
      <c r="A187" s="10" t="s">
        <v>186</v>
      </c>
      <c r="B187" s="11">
        <v>810105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idden="1" x14ac:dyDescent="0.25">
      <c r="A188" s="10" t="s">
        <v>187</v>
      </c>
      <c r="B188" s="11">
        <v>810106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t="24.75" hidden="1" x14ac:dyDescent="0.25">
      <c r="A189" s="10" t="s">
        <v>188</v>
      </c>
      <c r="B189" s="11">
        <v>8102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189</v>
      </c>
      <c r="B190" s="11">
        <v>810201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idden="1" x14ac:dyDescent="0.25">
      <c r="A191" s="10" t="s">
        <v>190</v>
      </c>
      <c r="B191" s="11">
        <v>810202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191</v>
      </c>
      <c r="B192" s="11">
        <v>810205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192</v>
      </c>
      <c r="B193" s="11">
        <v>8105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24.75" hidden="1" x14ac:dyDescent="0.25">
      <c r="A194" s="10" t="s">
        <v>193</v>
      </c>
      <c r="B194" s="11" t="s">
        <v>194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195</v>
      </c>
      <c r="B195" s="11" t="s">
        <v>196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t="24.75" hidden="1" x14ac:dyDescent="0.25">
      <c r="A196" s="10" t="s">
        <v>197</v>
      </c>
      <c r="B196" s="11">
        <v>850101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198</v>
      </c>
      <c r="B197" s="11" t="s">
        <v>199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200</v>
      </c>
      <c r="B198" s="11" t="s">
        <v>201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202</v>
      </c>
      <c r="B199" s="11">
        <v>920196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203</v>
      </c>
      <c r="B200" s="11" t="s">
        <v>204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idden="1" x14ac:dyDescent="0.25">
      <c r="A201" s="10" t="s">
        <v>205</v>
      </c>
      <c r="B201" s="11">
        <v>930196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3">
        <f t="shared" si="2"/>
        <v>0</v>
      </c>
    </row>
    <row r="202" spans="1:9" ht="24.75" x14ac:dyDescent="0.25">
      <c r="A202" s="10" t="s">
        <v>206</v>
      </c>
      <c r="B202" s="11" t="s">
        <v>207</v>
      </c>
      <c r="C202" s="12">
        <v>70000</v>
      </c>
      <c r="D202" s="12">
        <v>42570</v>
      </c>
      <c r="E202" s="12">
        <v>42570</v>
      </c>
      <c r="F202" s="12">
        <v>42570</v>
      </c>
      <c r="G202" s="12">
        <v>42568</v>
      </c>
      <c r="H202" s="12">
        <v>36858</v>
      </c>
      <c r="I202" s="13">
        <f t="shared" si="2"/>
        <v>277136</v>
      </c>
    </row>
    <row r="203" spans="1:9" ht="24.75" hidden="1" x14ac:dyDescent="0.25">
      <c r="A203" s="10" t="s">
        <v>208</v>
      </c>
      <c r="B203" s="11" t="s">
        <v>209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t="24.75" hidden="1" x14ac:dyDescent="0.25">
      <c r="A204" s="10" t="s">
        <v>210</v>
      </c>
      <c r="B204" s="11">
        <v>5102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idden="1" x14ac:dyDescent="0.25">
      <c r="A205" s="10" t="s">
        <v>211</v>
      </c>
      <c r="B205" s="11">
        <v>510212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si="2"/>
        <v>0</v>
      </c>
    </row>
    <row r="206" spans="1:9" ht="24.75" hidden="1" x14ac:dyDescent="0.25">
      <c r="A206" s="10" t="s">
        <v>212</v>
      </c>
      <c r="B206" s="11">
        <v>510228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ref="I206:I269" si="3">SUM(C206:H206)</f>
        <v>0</v>
      </c>
    </row>
    <row r="207" spans="1:9" hidden="1" x14ac:dyDescent="0.25">
      <c r="A207" s="10" t="s">
        <v>213</v>
      </c>
      <c r="B207" s="11">
        <v>510229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84.75" hidden="1" x14ac:dyDescent="0.25">
      <c r="A208" s="10" t="s">
        <v>214</v>
      </c>
      <c r="B208" s="11">
        <v>510240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60.75" hidden="1" x14ac:dyDescent="0.25">
      <c r="A209" s="10" t="s">
        <v>215</v>
      </c>
      <c r="B209" s="11">
        <v>510241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36.75" hidden="1" x14ac:dyDescent="0.25">
      <c r="A210" s="10" t="s">
        <v>216</v>
      </c>
      <c r="B210" s="11">
        <v>510243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t="24.75" hidden="1" x14ac:dyDescent="0.25">
      <c r="A211" s="10" t="s">
        <v>217</v>
      </c>
      <c r="B211" s="11">
        <v>510250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idden="1" x14ac:dyDescent="0.25">
      <c r="A212" s="10" t="s">
        <v>218</v>
      </c>
      <c r="B212" s="11" t="s">
        <v>219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t="60.75" hidden="1" x14ac:dyDescent="0.25">
      <c r="A213" s="10" t="s">
        <v>220</v>
      </c>
      <c r="B213" s="11" t="s">
        <v>221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222</v>
      </c>
      <c r="B214" s="11">
        <v>550103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idden="1" x14ac:dyDescent="0.25">
      <c r="A215" s="10" t="s">
        <v>223</v>
      </c>
      <c r="B215" s="11">
        <v>550107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t="24.75" hidden="1" x14ac:dyDescent="0.25">
      <c r="A216" s="10" t="s">
        <v>224</v>
      </c>
      <c r="B216" s="11">
        <v>550108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225</v>
      </c>
      <c r="B217" s="11">
        <v>550109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226</v>
      </c>
      <c r="B218" s="11">
        <v>550110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227</v>
      </c>
      <c r="B219" s="11">
        <v>550112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228</v>
      </c>
      <c r="B220" s="11">
        <v>550113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229</v>
      </c>
      <c r="B221" s="11">
        <v>550115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idden="1" x14ac:dyDescent="0.25">
      <c r="A222" s="10" t="s">
        <v>230</v>
      </c>
      <c r="B222" s="11">
        <v>550128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231</v>
      </c>
      <c r="B223" s="11">
        <v>550142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24.75" hidden="1" x14ac:dyDescent="0.25">
      <c r="A224" s="10" t="s">
        <v>232</v>
      </c>
      <c r="B224" s="11">
        <v>550156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233</v>
      </c>
      <c r="B225" s="11">
        <v>550162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24.75" hidden="1" x14ac:dyDescent="0.25">
      <c r="A226" s="10" t="s">
        <v>234</v>
      </c>
      <c r="B226" s="11">
        <v>550167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235</v>
      </c>
      <c r="B227" s="11">
        <v>550185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236</v>
      </c>
      <c r="B228" s="11">
        <v>550186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237</v>
      </c>
      <c r="B229" s="11">
        <v>550188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238</v>
      </c>
      <c r="B230" s="11">
        <v>550189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36.75" hidden="1" x14ac:dyDescent="0.25">
      <c r="A231" s="10" t="s">
        <v>239</v>
      </c>
      <c r="B231" s="11">
        <v>550190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72.75" hidden="1" x14ac:dyDescent="0.25">
      <c r="A232" s="10" t="s">
        <v>240</v>
      </c>
      <c r="B232" s="11">
        <v>56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t="24.75" hidden="1" x14ac:dyDescent="0.25">
      <c r="A233" s="10" t="s">
        <v>241</v>
      </c>
      <c r="B233" s="11">
        <v>5601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242</v>
      </c>
      <c r="B234" s="11">
        <v>560101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243</v>
      </c>
      <c r="B235" s="11">
        <v>560102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idden="1" x14ac:dyDescent="0.25">
      <c r="A236" s="10" t="s">
        <v>244</v>
      </c>
      <c r="B236" s="11">
        <v>560103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t="36.75" hidden="1" x14ac:dyDescent="0.25">
      <c r="A237" s="10" t="s">
        <v>245</v>
      </c>
      <c r="B237" s="11">
        <v>5602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idden="1" x14ac:dyDescent="0.25">
      <c r="A238" s="10" t="s">
        <v>244</v>
      </c>
      <c r="B238" s="11">
        <v>560203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246</v>
      </c>
      <c r="B239" s="11">
        <v>5603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idden="1" x14ac:dyDescent="0.25">
      <c r="A240" s="10" t="s">
        <v>244</v>
      </c>
      <c r="B240" s="11">
        <v>560303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t="24.75" hidden="1" x14ac:dyDescent="0.25">
      <c r="A241" s="10" t="s">
        <v>247</v>
      </c>
      <c r="B241" s="11">
        <v>5604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242</v>
      </c>
      <c r="B242" s="11">
        <v>560401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243</v>
      </c>
      <c r="B243" s="11">
        <v>560402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idden="1" x14ac:dyDescent="0.25">
      <c r="A244" s="10" t="s">
        <v>244</v>
      </c>
      <c r="B244" s="11">
        <v>560403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t="24.75" hidden="1" x14ac:dyDescent="0.25">
      <c r="A245" s="10" t="s">
        <v>248</v>
      </c>
      <c r="B245" s="11">
        <v>5605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idden="1" x14ac:dyDescent="0.25">
      <c r="A246" s="10" t="s">
        <v>244</v>
      </c>
      <c r="B246" s="11">
        <v>560503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t="24.75" hidden="1" x14ac:dyDescent="0.25">
      <c r="A247" s="10" t="s">
        <v>249</v>
      </c>
      <c r="B247" s="11">
        <v>5607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242</v>
      </c>
      <c r="B248" s="11">
        <v>560701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243</v>
      </c>
      <c r="B249" s="11">
        <v>560702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idden="1" x14ac:dyDescent="0.25">
      <c r="A250" s="10" t="s">
        <v>244</v>
      </c>
      <c r="B250" s="11">
        <v>560703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t="24.75" hidden="1" x14ac:dyDescent="0.25">
      <c r="A251" s="10" t="s">
        <v>250</v>
      </c>
      <c r="B251" s="11">
        <v>5608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242</v>
      </c>
      <c r="B252" s="11">
        <v>560801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243</v>
      </c>
      <c r="B253" s="11">
        <v>560802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idden="1" x14ac:dyDescent="0.25">
      <c r="A254" s="10" t="s">
        <v>244</v>
      </c>
      <c r="B254" s="11">
        <v>560803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t="24.75" hidden="1" x14ac:dyDescent="0.25">
      <c r="A255" s="10" t="s">
        <v>251</v>
      </c>
      <c r="B255" s="11">
        <v>5611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242</v>
      </c>
      <c r="B256" s="11">
        <v>561101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243</v>
      </c>
      <c r="B257" s="11">
        <v>561102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idden="1" x14ac:dyDescent="0.25">
      <c r="A258" s="10" t="s">
        <v>244</v>
      </c>
      <c r="B258" s="11">
        <v>561103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t="24.75" hidden="1" x14ac:dyDescent="0.25">
      <c r="A259" s="10" t="s">
        <v>252</v>
      </c>
      <c r="B259" s="11">
        <v>5615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242</v>
      </c>
      <c r="B260" s="11">
        <v>561501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243</v>
      </c>
      <c r="B261" s="11">
        <v>561502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idden="1" x14ac:dyDescent="0.25">
      <c r="A262" s="10" t="s">
        <v>244</v>
      </c>
      <c r="B262" s="11">
        <v>561503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t="24.75" hidden="1" x14ac:dyDescent="0.25">
      <c r="A263" s="10" t="s">
        <v>253</v>
      </c>
      <c r="B263" s="11">
        <v>5616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242</v>
      </c>
      <c r="B264" s="11">
        <v>561601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243</v>
      </c>
      <c r="B265" s="11">
        <v>561602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0" t="s">
        <v>244</v>
      </c>
      <c r="B266" s="11">
        <v>561603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254</v>
      </c>
      <c r="B267" s="11">
        <v>5617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242</v>
      </c>
      <c r="B268" s="11">
        <v>561701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243</v>
      </c>
      <c r="B269" s="11">
        <v>561702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si="3"/>
        <v>0</v>
      </c>
    </row>
    <row r="270" spans="1:9" hidden="1" x14ac:dyDescent="0.25">
      <c r="A270" s="10" t="s">
        <v>244</v>
      </c>
      <c r="B270" s="11">
        <v>561703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ref="I270:I333" si="4">SUM(C270:H270)</f>
        <v>0</v>
      </c>
    </row>
    <row r="271" spans="1:9" ht="24.75" hidden="1" x14ac:dyDescent="0.25">
      <c r="A271" s="10" t="s">
        <v>255</v>
      </c>
      <c r="B271" s="11">
        <v>5618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242</v>
      </c>
      <c r="B272" s="11">
        <v>561801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243</v>
      </c>
      <c r="B273" s="11">
        <v>561802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idden="1" x14ac:dyDescent="0.25">
      <c r="A274" s="10" t="s">
        <v>244</v>
      </c>
      <c r="B274" s="11">
        <v>561803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t="36.75" hidden="1" x14ac:dyDescent="0.25">
      <c r="A275" s="10" t="s">
        <v>256</v>
      </c>
      <c r="B275" s="11">
        <v>5625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242</v>
      </c>
      <c r="B276" s="11">
        <v>562501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243</v>
      </c>
      <c r="B277" s="11">
        <v>562502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idden="1" x14ac:dyDescent="0.25">
      <c r="A278" s="10" t="s">
        <v>244</v>
      </c>
      <c r="B278" s="11">
        <v>562503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t="24.75" hidden="1" x14ac:dyDescent="0.25">
      <c r="A279" s="10" t="s">
        <v>257</v>
      </c>
      <c r="B279" s="11">
        <v>5627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242</v>
      </c>
      <c r="B280" s="11">
        <v>562701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243</v>
      </c>
      <c r="B281" s="11">
        <v>562702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idden="1" x14ac:dyDescent="0.25">
      <c r="A282" s="10" t="s">
        <v>244</v>
      </c>
      <c r="B282" s="11">
        <v>562703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t="36.75" hidden="1" x14ac:dyDescent="0.25">
      <c r="A283" s="10" t="s">
        <v>258</v>
      </c>
      <c r="B283" s="11">
        <v>5628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242</v>
      </c>
      <c r="B284" s="11">
        <v>562801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243</v>
      </c>
      <c r="B285" s="11">
        <v>562802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idden="1" x14ac:dyDescent="0.25">
      <c r="A286" s="10" t="s">
        <v>244</v>
      </c>
      <c r="B286" s="11">
        <v>562803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t="24.75" hidden="1" x14ac:dyDescent="0.25">
      <c r="A287" s="10" t="s">
        <v>259</v>
      </c>
      <c r="B287" s="11">
        <v>5640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idden="1" x14ac:dyDescent="0.25">
      <c r="A288" s="10" t="s">
        <v>243</v>
      </c>
      <c r="B288" s="11">
        <v>564002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t="36.75" hidden="1" x14ac:dyDescent="0.25">
      <c r="A289" s="10" t="s">
        <v>260</v>
      </c>
      <c r="B289" s="11">
        <v>5648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261</v>
      </c>
      <c r="B290" s="11">
        <v>564801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262</v>
      </c>
      <c r="B291" s="11">
        <v>564802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idden="1" x14ac:dyDescent="0.25">
      <c r="A292" s="10" t="s">
        <v>263</v>
      </c>
      <c r="B292" s="11">
        <v>564803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t="36.75" hidden="1" x14ac:dyDescent="0.25">
      <c r="A293" s="10" t="s">
        <v>264</v>
      </c>
      <c r="B293" s="11">
        <v>5649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261</v>
      </c>
      <c r="B294" s="11">
        <v>564901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262</v>
      </c>
      <c r="B295" s="11">
        <v>564902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idden="1" x14ac:dyDescent="0.25">
      <c r="A296" s="10" t="s">
        <v>263</v>
      </c>
      <c r="B296" s="11">
        <v>564903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t="36.75" hidden="1" x14ac:dyDescent="0.25">
      <c r="A297" s="10" t="s">
        <v>265</v>
      </c>
      <c r="B297" s="11">
        <v>5650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261</v>
      </c>
      <c r="B298" s="11">
        <v>565001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262</v>
      </c>
      <c r="B299" s="11">
        <v>565002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idden="1" x14ac:dyDescent="0.25">
      <c r="A300" s="10" t="s">
        <v>263</v>
      </c>
      <c r="B300" s="11">
        <v>565003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t="36.75" hidden="1" x14ac:dyDescent="0.25">
      <c r="A301" s="10" t="s">
        <v>266</v>
      </c>
      <c r="B301" s="11">
        <v>5651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261</v>
      </c>
      <c r="B302" s="11">
        <v>565101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262</v>
      </c>
      <c r="B303" s="11">
        <v>565102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idden="1" x14ac:dyDescent="0.25">
      <c r="A304" s="10" t="s">
        <v>263</v>
      </c>
      <c r="B304" s="11">
        <v>565103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t="36.75" hidden="1" x14ac:dyDescent="0.25">
      <c r="A305" s="10" t="s">
        <v>267</v>
      </c>
      <c r="B305" s="11">
        <v>5653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261</v>
      </c>
      <c r="B306" s="11">
        <v>565301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262</v>
      </c>
      <c r="B307" s="11">
        <v>565302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idden="1" x14ac:dyDescent="0.25">
      <c r="A308" s="10" t="s">
        <v>263</v>
      </c>
      <c r="B308" s="11">
        <v>565303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t="24.75" hidden="1" x14ac:dyDescent="0.25">
      <c r="A309" s="10" t="s">
        <v>268</v>
      </c>
      <c r="B309" s="11">
        <v>5658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261</v>
      </c>
      <c r="B310" s="11">
        <v>585801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262</v>
      </c>
      <c r="B311" s="11">
        <v>585802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idden="1" x14ac:dyDescent="0.25">
      <c r="A312" s="10" t="s">
        <v>263</v>
      </c>
      <c r="B312" s="11">
        <v>585803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t="24.75" hidden="1" x14ac:dyDescent="0.25">
      <c r="A313" s="10" t="s">
        <v>269</v>
      </c>
      <c r="B313" s="11">
        <v>5659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261</v>
      </c>
      <c r="B314" s="11">
        <v>565901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262</v>
      </c>
      <c r="B315" s="11">
        <v>565902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idden="1" x14ac:dyDescent="0.25">
      <c r="A316" s="10" t="s">
        <v>263</v>
      </c>
      <c r="B316" s="11">
        <v>565903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t="36.75" hidden="1" x14ac:dyDescent="0.25">
      <c r="A317" s="10" t="s">
        <v>270</v>
      </c>
      <c r="B317" s="11">
        <v>5660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261</v>
      </c>
      <c r="B318" s="11">
        <v>566001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262</v>
      </c>
      <c r="B319" s="11">
        <v>566002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idden="1" x14ac:dyDescent="0.25">
      <c r="A320" s="10" t="s">
        <v>263</v>
      </c>
      <c r="B320" s="11">
        <v>566003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t="24.75" hidden="1" x14ac:dyDescent="0.25">
      <c r="A321" s="10" t="s">
        <v>271</v>
      </c>
      <c r="B321" s="11">
        <v>5665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261</v>
      </c>
      <c r="B322" s="11">
        <v>566501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262</v>
      </c>
      <c r="B323" s="11">
        <v>566502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idden="1" x14ac:dyDescent="0.25">
      <c r="A324" s="10" t="s">
        <v>263</v>
      </c>
      <c r="B324" s="11">
        <v>566503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t="36.75" hidden="1" x14ac:dyDescent="0.25">
      <c r="A325" s="10" t="s">
        <v>272</v>
      </c>
      <c r="B325" s="11">
        <v>5666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261</v>
      </c>
      <c r="B326" s="11">
        <v>566601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262</v>
      </c>
      <c r="B327" s="11">
        <v>566602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idden="1" x14ac:dyDescent="0.25">
      <c r="A328" s="10" t="s">
        <v>263</v>
      </c>
      <c r="B328" s="11">
        <v>566603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t="36.75" hidden="1" x14ac:dyDescent="0.25">
      <c r="A329" s="10" t="s">
        <v>273</v>
      </c>
      <c r="B329" s="11">
        <v>5667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261</v>
      </c>
      <c r="B330" s="11">
        <v>566701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262</v>
      </c>
      <c r="B331" s="11">
        <v>566702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idden="1" x14ac:dyDescent="0.25">
      <c r="A332" s="10" t="s">
        <v>263</v>
      </c>
      <c r="B332" s="11">
        <v>566703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t="24.75" hidden="1" x14ac:dyDescent="0.25">
      <c r="A333" s="10" t="s">
        <v>274</v>
      </c>
      <c r="B333" s="11">
        <v>5672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si="4"/>
        <v>0</v>
      </c>
    </row>
    <row r="334" spans="1:9" hidden="1" x14ac:dyDescent="0.25">
      <c r="A334" s="10" t="s">
        <v>261</v>
      </c>
      <c r="B334" s="11">
        <v>567201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ref="I334:I397" si="5">SUM(C334:H334)</f>
        <v>0</v>
      </c>
    </row>
    <row r="335" spans="1:9" hidden="1" x14ac:dyDescent="0.25">
      <c r="A335" s="10" t="s">
        <v>262</v>
      </c>
      <c r="B335" s="11">
        <v>567202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idden="1" x14ac:dyDescent="0.25">
      <c r="A336" s="10" t="s">
        <v>263</v>
      </c>
      <c r="B336" s="11">
        <v>567203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t="36.75" hidden="1" x14ac:dyDescent="0.25">
      <c r="A337" s="10" t="s">
        <v>275</v>
      </c>
      <c r="B337" s="11">
        <v>5675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261</v>
      </c>
      <c r="B338" s="11">
        <v>567501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262</v>
      </c>
      <c r="B339" s="11">
        <v>567502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idden="1" x14ac:dyDescent="0.25">
      <c r="A340" s="10" t="s">
        <v>263</v>
      </c>
      <c r="B340" s="11">
        <v>567503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48.75" hidden="1" x14ac:dyDescent="0.25">
      <c r="A341" s="10" t="s">
        <v>276</v>
      </c>
      <c r="B341" s="11">
        <v>58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t="24.75" hidden="1" x14ac:dyDescent="0.25">
      <c r="A342" s="10" t="s">
        <v>277</v>
      </c>
      <c r="B342" s="11">
        <v>5801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278</v>
      </c>
      <c r="B343" s="11">
        <v>580101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279</v>
      </c>
      <c r="B344" s="11">
        <v>580102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idden="1" x14ac:dyDescent="0.25">
      <c r="A345" s="10" t="s">
        <v>263</v>
      </c>
      <c r="B345" s="11">
        <v>580103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t="24.75" hidden="1" x14ac:dyDescent="0.25">
      <c r="A346" s="10" t="s">
        <v>280</v>
      </c>
      <c r="B346" s="11">
        <v>5802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278</v>
      </c>
      <c r="B347" s="11">
        <v>580201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279</v>
      </c>
      <c r="B348" s="11">
        <v>580202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idden="1" x14ac:dyDescent="0.25">
      <c r="A349" s="10" t="s">
        <v>263</v>
      </c>
      <c r="B349" s="11">
        <v>580203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t="24.75" hidden="1" x14ac:dyDescent="0.25">
      <c r="A350" s="10" t="s">
        <v>281</v>
      </c>
      <c r="B350" s="11">
        <v>5803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278</v>
      </c>
      <c r="B351" s="11">
        <v>580301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279</v>
      </c>
      <c r="B352" s="11">
        <v>580302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idden="1" x14ac:dyDescent="0.25">
      <c r="A353" s="10" t="s">
        <v>263</v>
      </c>
      <c r="B353" s="11">
        <v>580303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t="24.75" hidden="1" x14ac:dyDescent="0.25">
      <c r="A354" s="10" t="s">
        <v>282</v>
      </c>
      <c r="B354" s="11">
        <v>5804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278</v>
      </c>
      <c r="B355" s="11">
        <v>580401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279</v>
      </c>
      <c r="B356" s="11">
        <v>580402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idden="1" x14ac:dyDescent="0.25">
      <c r="A357" s="10" t="s">
        <v>263</v>
      </c>
      <c r="B357" s="11">
        <v>580403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t="36.75" hidden="1" x14ac:dyDescent="0.25">
      <c r="A358" s="10" t="s">
        <v>283</v>
      </c>
      <c r="B358" s="11">
        <v>5805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278</v>
      </c>
      <c r="B359" s="11">
        <v>580501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279</v>
      </c>
      <c r="B360" s="11">
        <v>580502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idden="1" x14ac:dyDescent="0.25">
      <c r="A361" s="10" t="s">
        <v>263</v>
      </c>
      <c r="B361" s="11">
        <v>580503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t="24.75" hidden="1" x14ac:dyDescent="0.25">
      <c r="A362" s="10" t="s">
        <v>284</v>
      </c>
      <c r="B362" s="11">
        <v>5811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278</v>
      </c>
      <c r="B363" s="11">
        <v>581101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279</v>
      </c>
      <c r="B364" s="11">
        <v>581102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idden="1" x14ac:dyDescent="0.25">
      <c r="A365" s="10" t="s">
        <v>263</v>
      </c>
      <c r="B365" s="11">
        <v>581103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t="24.75" hidden="1" x14ac:dyDescent="0.25">
      <c r="A366" s="10" t="s">
        <v>285</v>
      </c>
      <c r="B366" s="11">
        <v>5812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278</v>
      </c>
      <c r="B367" s="11">
        <v>581201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279</v>
      </c>
      <c r="B368" s="11">
        <v>581202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idden="1" x14ac:dyDescent="0.25">
      <c r="A369" s="10" t="s">
        <v>263</v>
      </c>
      <c r="B369" s="11">
        <v>581203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t="24.75" hidden="1" x14ac:dyDescent="0.25">
      <c r="A370" s="10" t="s">
        <v>286</v>
      </c>
      <c r="B370" s="11">
        <v>5815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278</v>
      </c>
      <c r="B371" s="11">
        <v>581501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279</v>
      </c>
      <c r="B372" s="11">
        <v>581502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idden="1" x14ac:dyDescent="0.25">
      <c r="A373" s="10" t="s">
        <v>263</v>
      </c>
      <c r="B373" s="11">
        <v>581503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t="24.75" hidden="1" x14ac:dyDescent="0.25">
      <c r="A374" s="10" t="s">
        <v>287</v>
      </c>
      <c r="B374" s="11">
        <v>5816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278</v>
      </c>
      <c r="B375" s="11">
        <v>581601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279</v>
      </c>
      <c r="B376" s="11">
        <v>581602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idden="1" x14ac:dyDescent="0.25">
      <c r="A377" s="10" t="s">
        <v>263</v>
      </c>
      <c r="B377" s="11">
        <v>581603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t="24.75" hidden="1" x14ac:dyDescent="0.25">
      <c r="A378" s="10" t="s">
        <v>288</v>
      </c>
      <c r="B378" s="11">
        <v>5830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278</v>
      </c>
      <c r="B379" s="11">
        <v>583001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279</v>
      </c>
      <c r="B380" s="11">
        <v>583002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idden="1" x14ac:dyDescent="0.25">
      <c r="A381" s="10" t="s">
        <v>263</v>
      </c>
      <c r="B381" s="11">
        <v>583003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t="24.75" hidden="1" x14ac:dyDescent="0.25">
      <c r="A382" s="10" t="s">
        <v>289</v>
      </c>
      <c r="B382" s="11">
        <v>5831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278</v>
      </c>
      <c r="B383" s="11">
        <v>583101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262</v>
      </c>
      <c r="B384" s="11">
        <v>583102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idden="1" x14ac:dyDescent="0.25">
      <c r="A385" s="10" t="s">
        <v>263</v>
      </c>
      <c r="B385" s="11">
        <v>583103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t="36.75" hidden="1" x14ac:dyDescent="0.25">
      <c r="A386" s="10" t="s">
        <v>290</v>
      </c>
      <c r="B386" s="11">
        <v>5832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278</v>
      </c>
      <c r="B387" s="11">
        <v>583201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262</v>
      </c>
      <c r="B388" s="11">
        <v>583202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idden="1" x14ac:dyDescent="0.25">
      <c r="A389" s="10" t="s">
        <v>263</v>
      </c>
      <c r="B389" s="11">
        <v>583203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t="36.75" hidden="1" x14ac:dyDescent="0.25">
      <c r="A390" s="10" t="s">
        <v>291</v>
      </c>
      <c r="B390" s="11">
        <v>5833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278</v>
      </c>
      <c r="B391" s="11">
        <v>583301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262</v>
      </c>
      <c r="B392" s="11">
        <v>583302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idden="1" x14ac:dyDescent="0.25">
      <c r="A393" s="10" t="s">
        <v>263</v>
      </c>
      <c r="B393" s="11">
        <v>583303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t="24.75" hidden="1" x14ac:dyDescent="0.25">
      <c r="A394" s="10" t="s">
        <v>292</v>
      </c>
      <c r="B394" s="11">
        <v>5842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293</v>
      </c>
      <c r="B395" s="11">
        <v>584201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idden="1" x14ac:dyDescent="0.25">
      <c r="A396" s="10" t="s">
        <v>294</v>
      </c>
      <c r="B396" s="11">
        <v>584202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t="36.75" hidden="1" x14ac:dyDescent="0.25">
      <c r="A397" s="10" t="s">
        <v>295</v>
      </c>
      <c r="B397" s="11">
        <v>60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si="5"/>
        <v>0</v>
      </c>
    </row>
    <row r="398" spans="1:9" hidden="1" x14ac:dyDescent="0.25">
      <c r="A398" s="10" t="s">
        <v>296</v>
      </c>
      <c r="B398" s="11">
        <v>6001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ref="I398:I437" si="6">SUM(C398:H398)</f>
        <v>0</v>
      </c>
    </row>
    <row r="399" spans="1:9" hidden="1" x14ac:dyDescent="0.25">
      <c r="A399" s="10" t="s">
        <v>297</v>
      </c>
      <c r="B399" s="11">
        <v>6002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idden="1" x14ac:dyDescent="0.25">
      <c r="A400" s="10" t="s">
        <v>298</v>
      </c>
      <c r="B400" s="11">
        <v>6003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24.75" hidden="1" x14ac:dyDescent="0.25">
      <c r="A401" s="10" t="s">
        <v>299</v>
      </c>
      <c r="B401" s="11">
        <v>6016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t="36.75" hidden="1" x14ac:dyDescent="0.25">
      <c r="A402" s="10" t="s">
        <v>300</v>
      </c>
      <c r="B402" s="11">
        <v>61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301</v>
      </c>
      <c r="B403" s="11">
        <v>6101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297</v>
      </c>
      <c r="B404" s="11">
        <v>6102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hidden="1" x14ac:dyDescent="0.25">
      <c r="A405" s="10" t="s">
        <v>298</v>
      </c>
      <c r="B405" s="11">
        <v>6103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3">
        <f t="shared" si="6"/>
        <v>0</v>
      </c>
    </row>
    <row r="406" spans="1:9" x14ac:dyDescent="0.25">
      <c r="A406" s="10" t="s">
        <v>302</v>
      </c>
      <c r="B406" s="11">
        <v>70</v>
      </c>
      <c r="C406" s="12">
        <v>70000</v>
      </c>
      <c r="D406" s="12">
        <v>42570</v>
      </c>
      <c r="E406" s="12">
        <v>42570</v>
      </c>
      <c r="F406" s="12">
        <v>42570</v>
      </c>
      <c r="G406" s="12">
        <v>42568</v>
      </c>
      <c r="H406" s="12">
        <v>36858</v>
      </c>
      <c r="I406" s="13">
        <f t="shared" si="6"/>
        <v>277136</v>
      </c>
    </row>
    <row r="407" spans="1:9" x14ac:dyDescent="0.25">
      <c r="A407" s="10" t="s">
        <v>303</v>
      </c>
      <c r="B407" s="11">
        <v>71</v>
      </c>
      <c r="C407" s="12">
        <v>70000</v>
      </c>
      <c r="D407" s="12">
        <v>42570</v>
      </c>
      <c r="E407" s="12">
        <v>42570</v>
      </c>
      <c r="F407" s="12">
        <v>42570</v>
      </c>
      <c r="G407" s="12">
        <v>42568</v>
      </c>
      <c r="H407" s="12">
        <v>36858</v>
      </c>
      <c r="I407" s="13">
        <f t="shared" si="6"/>
        <v>277136</v>
      </c>
    </row>
    <row r="408" spans="1:9" x14ac:dyDescent="0.25">
      <c r="A408" s="10" t="s">
        <v>304</v>
      </c>
      <c r="B408" s="11">
        <v>7101</v>
      </c>
      <c r="C408" s="12">
        <v>70000</v>
      </c>
      <c r="D408" s="12">
        <v>42570</v>
      </c>
      <c r="E408" s="12">
        <v>42570</v>
      </c>
      <c r="F408" s="12">
        <v>42570</v>
      </c>
      <c r="G408" s="12">
        <v>42568</v>
      </c>
      <c r="H408" s="12">
        <v>36858</v>
      </c>
      <c r="I408" s="13">
        <f t="shared" si="6"/>
        <v>277136</v>
      </c>
    </row>
    <row r="409" spans="1:9" x14ac:dyDescent="0.25">
      <c r="A409" s="10" t="s">
        <v>305</v>
      </c>
      <c r="B409" s="11">
        <v>710101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556</v>
      </c>
      <c r="I409" s="13">
        <f t="shared" si="6"/>
        <v>556</v>
      </c>
    </row>
    <row r="410" spans="1:9" x14ac:dyDescent="0.25">
      <c r="A410" s="10" t="s">
        <v>306</v>
      </c>
      <c r="B410" s="11">
        <v>710102</v>
      </c>
      <c r="C410" s="12">
        <v>26650</v>
      </c>
      <c r="D410" s="12">
        <v>22910</v>
      </c>
      <c r="E410" s="12">
        <v>22910</v>
      </c>
      <c r="F410" s="12">
        <v>22910</v>
      </c>
      <c r="G410" s="12">
        <v>22908</v>
      </c>
      <c r="H410" s="12">
        <v>30750</v>
      </c>
      <c r="I410" s="13">
        <f t="shared" si="6"/>
        <v>149038</v>
      </c>
    </row>
    <row r="411" spans="1:9" x14ac:dyDescent="0.25">
      <c r="A411" s="10" t="s">
        <v>307</v>
      </c>
      <c r="B411" s="11">
        <v>710103</v>
      </c>
      <c r="C411" s="12">
        <v>43350</v>
      </c>
      <c r="D411" s="12">
        <v>19360</v>
      </c>
      <c r="E411" s="12">
        <v>19360</v>
      </c>
      <c r="F411" s="12">
        <v>19360</v>
      </c>
      <c r="G411" s="12">
        <v>19360</v>
      </c>
      <c r="H411" s="12">
        <v>5552</v>
      </c>
      <c r="I411" s="13">
        <f t="shared" si="6"/>
        <v>126342</v>
      </c>
    </row>
    <row r="412" spans="1:9" x14ac:dyDescent="0.25">
      <c r="A412" s="10" t="s">
        <v>308</v>
      </c>
      <c r="B412" s="11">
        <v>710130</v>
      </c>
      <c r="C412" s="12">
        <v>0</v>
      </c>
      <c r="D412" s="12">
        <v>300</v>
      </c>
      <c r="E412" s="12">
        <v>300</v>
      </c>
      <c r="F412" s="12">
        <v>300</v>
      </c>
      <c r="G412" s="12">
        <v>300</v>
      </c>
      <c r="H412" s="12">
        <v>0</v>
      </c>
      <c r="I412" s="13">
        <f t="shared" si="6"/>
        <v>1200</v>
      </c>
    </row>
    <row r="413" spans="1:9" hidden="1" x14ac:dyDescent="0.25">
      <c r="A413" s="10" t="s">
        <v>309</v>
      </c>
      <c r="B413" s="11">
        <v>7103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310</v>
      </c>
      <c r="B414" s="11">
        <v>72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idden="1" x14ac:dyDescent="0.25">
      <c r="A415" s="10" t="s">
        <v>311</v>
      </c>
      <c r="B415" s="11">
        <v>7201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312</v>
      </c>
      <c r="B416" s="11">
        <v>720101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313</v>
      </c>
      <c r="B417" s="11">
        <v>75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314</v>
      </c>
      <c r="B418" s="11" t="s">
        <v>315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idden="1" x14ac:dyDescent="0.25">
      <c r="A419" s="10" t="s">
        <v>316</v>
      </c>
      <c r="B419" s="11" t="s">
        <v>317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318</v>
      </c>
      <c r="B420" s="11">
        <v>8104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319</v>
      </c>
      <c r="B421" s="11" t="s">
        <v>320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321</v>
      </c>
      <c r="B422" s="11" t="s">
        <v>322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323</v>
      </c>
      <c r="B423" s="11">
        <v>850102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t="24.75" hidden="1" x14ac:dyDescent="0.25">
      <c r="A424" s="10" t="s">
        <v>324</v>
      </c>
      <c r="B424" s="11">
        <v>850105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325</v>
      </c>
      <c r="B425" s="11" t="s">
        <v>326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327</v>
      </c>
      <c r="B426" s="11" t="s">
        <v>328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329</v>
      </c>
      <c r="B427" s="11">
        <v>920197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330</v>
      </c>
      <c r="B428" s="11" t="s">
        <v>331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idden="1" x14ac:dyDescent="0.25">
      <c r="A429" s="10" t="s">
        <v>332</v>
      </c>
      <c r="B429" s="11">
        <v>930197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t="24.75" hidden="1" x14ac:dyDescent="0.25">
      <c r="A430" s="10" t="s">
        <v>333</v>
      </c>
      <c r="B430" s="11">
        <v>51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idden="1" x14ac:dyDescent="0.25">
      <c r="A431" s="10" t="s">
        <v>334</v>
      </c>
      <c r="B431" s="11">
        <v>55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hidden="1" x14ac:dyDescent="0.25">
      <c r="A432" s="10" t="s">
        <v>335</v>
      </c>
      <c r="B432" s="11">
        <v>81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hidden="1" x14ac:dyDescent="0.25">
      <c r="A433" s="10"/>
      <c r="B433" s="11">
        <v>84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idden="1" x14ac:dyDescent="0.25">
      <c r="A434" s="10" t="s">
        <v>314</v>
      </c>
      <c r="B434" s="11">
        <v>79</v>
      </c>
      <c r="C434" s="12">
        <v>0</v>
      </c>
      <c r="D434" s="12">
        <v>0</v>
      </c>
      <c r="E434" s="12">
        <v>0</v>
      </c>
      <c r="F434" s="12">
        <v>0</v>
      </c>
      <c r="G434" s="12">
        <v>0</v>
      </c>
      <c r="H434" s="12">
        <v>0</v>
      </c>
      <c r="I434" s="13">
        <f t="shared" si="6"/>
        <v>0</v>
      </c>
    </row>
    <row r="435" spans="1:9" ht="24.75" x14ac:dyDescent="0.25">
      <c r="A435" s="10" t="s">
        <v>336</v>
      </c>
      <c r="B435" s="11">
        <v>1</v>
      </c>
      <c r="C435" s="12">
        <v>500000</v>
      </c>
      <c r="D435" s="12">
        <v>528030</v>
      </c>
      <c r="E435" s="12">
        <v>528030</v>
      </c>
      <c r="F435" s="12">
        <v>528030</v>
      </c>
      <c r="G435" s="12">
        <v>432113</v>
      </c>
      <c r="H435" s="12">
        <v>465021</v>
      </c>
      <c r="I435" s="13">
        <f t="shared" si="6"/>
        <v>2981224</v>
      </c>
    </row>
    <row r="436" spans="1:9" ht="24.75" hidden="1" x14ac:dyDescent="0.25">
      <c r="A436" s="10" t="s">
        <v>337</v>
      </c>
      <c r="B436" s="11">
        <v>85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7" spans="1:9" ht="24.75" hidden="1" x14ac:dyDescent="0.25">
      <c r="A437" s="10" t="s">
        <v>321</v>
      </c>
      <c r="B437" s="11">
        <v>8501</v>
      </c>
      <c r="C437" s="12">
        <v>0</v>
      </c>
      <c r="D437" s="12">
        <v>0</v>
      </c>
      <c r="E437" s="12">
        <v>0</v>
      </c>
      <c r="F437" s="12">
        <v>0</v>
      </c>
      <c r="G437" s="12">
        <v>0</v>
      </c>
      <c r="H437" s="12">
        <v>0</v>
      </c>
      <c r="I437" s="13">
        <f t="shared" si="6"/>
        <v>0</v>
      </c>
    </row>
    <row r="439" spans="1:9" ht="15" customHeight="1" x14ac:dyDescent="0.25">
      <c r="A439" s="22" t="s">
        <v>346</v>
      </c>
      <c r="B439" s="22"/>
      <c r="C439" s="23" t="s">
        <v>347</v>
      </c>
      <c r="D439" s="23"/>
      <c r="E439" s="23"/>
      <c r="F439" s="13"/>
      <c r="G439" s="14" t="s">
        <v>348</v>
      </c>
      <c r="H439"/>
    </row>
    <row r="440" spans="1:9" x14ac:dyDescent="0.25">
      <c r="A440" s="24" t="s">
        <v>349</v>
      </c>
      <c r="B440" s="24"/>
      <c r="C440" s="25" t="s">
        <v>350</v>
      </c>
      <c r="D440" s="25"/>
      <c r="E440" s="25"/>
      <c r="F440" s="25" t="s">
        <v>351</v>
      </c>
      <c r="G440" s="25"/>
      <c r="H440" s="25"/>
    </row>
    <row r="441" spans="1:9" x14ac:dyDescent="0.25">
      <c r="A441" s="15"/>
      <c r="B441" s="15"/>
      <c r="C441" s="16"/>
      <c r="D441" s="16"/>
      <c r="E441" s="16"/>
      <c r="F441" s="17"/>
      <c r="G441" s="17"/>
      <c r="H441" s="17"/>
    </row>
    <row r="442" spans="1:9" x14ac:dyDescent="0.25">
      <c r="A442" s="15"/>
      <c r="B442" s="18"/>
      <c r="C442" s="16"/>
      <c r="D442" s="16"/>
      <c r="E442"/>
      <c r="F442" s="17"/>
      <c r="G442" s="17"/>
      <c r="H442" s="17"/>
    </row>
    <row r="443" spans="1:9" x14ac:dyDescent="0.25">
      <c r="A443" s="19" t="s">
        <v>352</v>
      </c>
      <c r="B443" s="18"/>
      <c r="C443" s="16"/>
      <c r="D443" s="16"/>
      <c r="E443"/>
      <c r="F443" s="17"/>
      <c r="G443" s="17"/>
      <c r="H443" s="17"/>
    </row>
    <row r="444" spans="1:9" x14ac:dyDescent="0.25">
      <c r="A444" s="19" t="s">
        <v>353</v>
      </c>
      <c r="B444" s="18"/>
      <c r="C444" s="16"/>
      <c r="D444" s="16"/>
      <c r="E444"/>
      <c r="F444" s="17"/>
      <c r="G444" s="17"/>
      <c r="H444" s="17"/>
    </row>
  </sheetData>
  <autoFilter ref="A12:M437" xr:uid="{74E04082-29A3-404D-9778-3AE4CDFD5F28}">
    <filterColumn colId="8">
      <filters>
        <filter val="1.200"/>
        <filter val="1.878.292"/>
        <filter val="114.742"/>
        <filter val="125.944"/>
        <filter val="126.342"/>
        <filter val="133.495"/>
        <filter val="149.038"/>
        <filter val="149.142"/>
        <filter val="2.749.687"/>
        <filter val="2.981.224"/>
        <filter val="23.627"/>
        <filter val="27.684"/>
        <filter val="277.136"/>
        <filter val="3.258.360"/>
        <filter val="30.766"/>
        <filter val="334.280"/>
        <filter val="34.400"/>
        <filter val="46.311"/>
        <filter val="556"/>
        <filter val="69.169"/>
        <filter val="73.995"/>
        <filter val="75.568"/>
        <filter val="78.546"/>
        <filter val="8.400"/>
      </filters>
    </filterColumn>
  </autoFilter>
  <mergeCells count="8">
    <mergeCell ref="A6:H8"/>
    <mergeCell ref="A9:H9"/>
    <mergeCell ref="A439:B439"/>
    <mergeCell ref="C439:E439"/>
    <mergeCell ref="A440:B440"/>
    <mergeCell ref="C440:E440"/>
    <mergeCell ref="F440:H440"/>
    <mergeCell ref="A11:F11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2026-03-31T07:44:13Z</cp:lastPrinted>
  <dcterms:created xsi:type="dcterms:W3CDTF">2026-03-23T11:32:04Z</dcterms:created>
  <dcterms:modified xsi:type="dcterms:W3CDTF">2026-03-31T07:44:18Z</dcterms:modified>
</cp:coreProperties>
</file>